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Forgings Tender\CFVCD\ENFFM19033\"/>
    </mc:Choice>
  </mc:AlternateContent>
  <workbookProtection workbookAlgorithmName="SHA-512" workbookHashValue="o8y2IpVMGX6Qbo56+62DnyFpZkqmhaaT+p+eTPtsuRN318k0eV0RTfdun52EdGKG949Fa+P0vXR5e833X/4OJA==" workbookSaltValue="/4iGcMyWdpKkJhanPRkmQw==" workbookSpinCount="100000" lockStructure="1"/>
  <bookViews>
    <workbookView xWindow="0" yWindow="0" windowWidth="10800" windowHeight="7185"/>
  </bookViews>
  <sheets>
    <sheet name="Enquiry Annexure" sheetId="1" r:id="rId1"/>
  </sheets>
  <definedNames>
    <definedName name="_xlnm._FilterDatabase" localSheetId="0" hidden="1">'Enquiry Annexure'!$A$1:$J$61</definedName>
    <definedName name="DATA1">'Enquiry Annexure'!#REF!</definedName>
    <definedName name="DATA2">'Enquiry Annexure'!#REF!</definedName>
    <definedName name="DATA3">'Enquiry Annexure'!$C$2:$C$195</definedName>
    <definedName name="DATA4">'Enquiry Annexure'!$D$2:$D$195</definedName>
    <definedName name="DATA5">'Enquiry Annexure'!$E$2:$E$195</definedName>
    <definedName name="DATA6">'Enquiry Annexure'!$G$2:$G$195</definedName>
    <definedName name="DATA7">'Enquiry Annexure'!#REF!</definedName>
    <definedName name="DATA8">'Enquiry Annexure'!#REF!</definedName>
    <definedName name="DATA9">'Enquiry Annexure'!$J$2:$J$195</definedName>
    <definedName name="TEST0">'Enquiry Annexure'!$B$2:$J$195</definedName>
    <definedName name="TESTHKEY">'Enquiry Annexure'!$I$1:$J$1</definedName>
    <definedName name="TESTKEYS">'Enquiry Annexure'!$B$2:$G$195</definedName>
    <definedName name="TESTVKEY">'Enquiry Annexure'!$B$1:$G$1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" l="1"/>
  <c r="I56" i="1"/>
  <c r="I53" i="1"/>
  <c r="I50" i="1"/>
  <c r="I46" i="1"/>
  <c r="I43" i="1"/>
  <c r="I40" i="1"/>
  <c r="I38" i="1"/>
  <c r="I35" i="1"/>
  <c r="I32" i="1"/>
  <c r="I29" i="1"/>
  <c r="I25" i="1"/>
  <c r="I22" i="1"/>
  <c r="I19" i="1"/>
  <c r="I15" i="1"/>
  <c r="I12" i="1"/>
  <c r="I8" i="1"/>
  <c r="I5" i="1"/>
  <c r="I60" i="1" l="1"/>
</calcChain>
</file>

<file path=xl/sharedStrings.xml><?xml version="1.0" encoding="utf-8"?>
<sst xmlns="http://schemas.openxmlformats.org/spreadsheetml/2006/main" count="268" uniqueCount="156">
  <si>
    <t>Net Wt</t>
  </si>
  <si>
    <t>Material</t>
  </si>
  <si>
    <t>Matl Desc</t>
  </si>
  <si>
    <t>Spec</t>
  </si>
  <si>
    <t>Document</t>
  </si>
  <si>
    <t>Item</t>
  </si>
  <si>
    <t>TDC Ref</t>
  </si>
  <si>
    <t>Att. Cat</t>
  </si>
  <si>
    <t>Attest</t>
  </si>
  <si>
    <t>TDC:0:404/19</t>
  </si>
  <si>
    <t>920245510000</t>
  </si>
  <si>
    <t>BODY-SA105-5204</t>
  </si>
  <si>
    <t>920335150000</t>
  </si>
  <si>
    <t>GL FLANGE-SA105-5204</t>
  </si>
  <si>
    <t>920083770000</t>
  </si>
  <si>
    <t>YOKE-A105-5204</t>
  </si>
  <si>
    <t>920245460000</t>
  </si>
  <si>
    <t>BODY-A182-F22-5209</t>
  </si>
  <si>
    <t>920083760000</t>
  </si>
  <si>
    <t>YOKE-A182-F22-5209</t>
  </si>
  <si>
    <t>920245810000</t>
  </si>
  <si>
    <t>BODY-SA105-5610</t>
  </si>
  <si>
    <t>920172190000</t>
  </si>
  <si>
    <t>GL FLANGE-A105-5610</t>
  </si>
  <si>
    <t>920083300000</t>
  </si>
  <si>
    <t>YOKE-A105-5737</t>
  </si>
  <si>
    <t>920245440000</t>
  </si>
  <si>
    <t>BODY-SA105-5716</t>
  </si>
  <si>
    <t>920171700000</t>
  </si>
  <si>
    <t>GL FLANGE-A105-5906</t>
  </si>
  <si>
    <t>920245450000</t>
  </si>
  <si>
    <t>BODY-SA105-5717</t>
  </si>
  <si>
    <t>920171710000</t>
  </si>
  <si>
    <t>GL FLANGE-A105-5907</t>
  </si>
  <si>
    <t>920083040000</t>
  </si>
  <si>
    <t>YOKE-A105-5717</t>
  </si>
  <si>
    <t>920245410000</t>
  </si>
  <si>
    <t>BODY-SA105-5902</t>
  </si>
  <si>
    <t>920171680000</t>
  </si>
  <si>
    <t>GL FLANGE-A105-5902</t>
  </si>
  <si>
    <t>920245420000</t>
  </si>
  <si>
    <t>BODY-SA105-5903</t>
  </si>
  <si>
    <t>920083010000</t>
  </si>
  <si>
    <t>YOKE-A105-5903</t>
  </si>
  <si>
    <t>920245430000</t>
  </si>
  <si>
    <t>BODY-SA105-5904</t>
  </si>
  <si>
    <t>920171690000</t>
  </si>
  <si>
    <t>GL FLANGE-A105-5904</t>
  </si>
  <si>
    <t>920083020000</t>
  </si>
  <si>
    <t>YOKE-A105-5904</t>
  </si>
  <si>
    <t>920245470000</t>
  </si>
  <si>
    <t>BODY-SA105-5906</t>
  </si>
  <si>
    <t>920083090000</t>
  </si>
  <si>
    <t>YOKE-A105-5906</t>
  </si>
  <si>
    <t>920245480000</t>
  </si>
  <si>
    <t>BODY-SA105-5907</t>
  </si>
  <si>
    <t>920083030000</t>
  </si>
  <si>
    <t>YOKE-A105-5907</t>
  </si>
  <si>
    <t>920247180000</t>
  </si>
  <si>
    <t>BODY-F316-5932</t>
  </si>
  <si>
    <t>920083870000</t>
  </si>
  <si>
    <t>YOKE-F316-5933</t>
  </si>
  <si>
    <t>920247190000</t>
  </si>
  <si>
    <t>BODY-F316-5933</t>
  </si>
  <si>
    <t>920247200000</t>
  </si>
  <si>
    <t>BODY-F316-5934</t>
  </si>
  <si>
    <t>920083880000</t>
  </si>
  <si>
    <t>YOKE-F316-5934</t>
  </si>
  <si>
    <t>920247230000</t>
  </si>
  <si>
    <t>BODY-F316-5944</t>
  </si>
  <si>
    <t>920083900000</t>
  </si>
  <si>
    <t>YOKE-F316-5937</t>
  </si>
  <si>
    <t>920245590000</t>
  </si>
  <si>
    <t>BODY-SA105-5620</t>
  </si>
  <si>
    <t>920171720000</t>
  </si>
  <si>
    <t>GL FLANGE-A105-5732</t>
  </si>
  <si>
    <t>920083180000</t>
  </si>
  <si>
    <t>YOKE-A105-5620</t>
  </si>
  <si>
    <t>920339920000</t>
  </si>
  <si>
    <t>BODY-A182-F22-H404</t>
  </si>
  <si>
    <t>920339130000</t>
  </si>
  <si>
    <t>YOKE-A182-F22-M556</t>
  </si>
  <si>
    <t>920339980000</t>
  </si>
  <si>
    <t>BODY-A105-H441</t>
  </si>
  <si>
    <t>920339150000</t>
  </si>
  <si>
    <t>YOKE-SA105-M735</t>
  </si>
  <si>
    <t>925020050000</t>
  </si>
  <si>
    <t>Body - F91 - SFJM</t>
  </si>
  <si>
    <t>925022080000</t>
  </si>
  <si>
    <t>Gland Flange - A105 - SFLA</t>
  </si>
  <si>
    <t>SA 105</t>
  </si>
  <si>
    <t>2V520402678F/01</t>
  </si>
  <si>
    <t>Certify</t>
  </si>
  <si>
    <t>3V520404994F/01</t>
  </si>
  <si>
    <t>2V520402799F/01</t>
  </si>
  <si>
    <t>A182 F22 CL3</t>
  </si>
  <si>
    <t>2V520902679F/01</t>
  </si>
  <si>
    <t>2V520902800F/02</t>
  </si>
  <si>
    <t>2V561002568F/00</t>
  </si>
  <si>
    <t>3V561004857F/01</t>
  </si>
  <si>
    <t>2V573702537F/03</t>
  </si>
  <si>
    <t>2V571602689F/04</t>
  </si>
  <si>
    <t>3V590606624F/01</t>
  </si>
  <si>
    <t>2V571702691F/03</t>
  </si>
  <si>
    <t>3V590706625F/01</t>
  </si>
  <si>
    <t>2V571702693F/02</t>
  </si>
  <si>
    <t>2V590202475F/05</t>
  </si>
  <si>
    <t>3V590206161F/02</t>
  </si>
  <si>
    <t>2V590302476F/04</t>
  </si>
  <si>
    <t>2V590302507F/04</t>
  </si>
  <si>
    <t>2V590402477F/05</t>
  </si>
  <si>
    <t>3V590406623F/01</t>
  </si>
  <si>
    <t>2V590402508F/05</t>
  </si>
  <si>
    <t>2V590602690F/04</t>
  </si>
  <si>
    <t>2V590602509F/02</t>
  </si>
  <si>
    <t>2V590702692F/03</t>
  </si>
  <si>
    <t>2V590702510F/03</t>
  </si>
  <si>
    <t>A182 F316</t>
  </si>
  <si>
    <t>2V593205531F/00</t>
  </si>
  <si>
    <t>2V593302507F/04</t>
  </si>
  <si>
    <t>2V593305532F/00</t>
  </si>
  <si>
    <t>2V593405533F/00</t>
  </si>
  <si>
    <t>2V593402508F/05</t>
  </si>
  <si>
    <t>2V594405524F/00</t>
  </si>
  <si>
    <t>2V593702510F/03</t>
  </si>
  <si>
    <t>2V562002653F/01</t>
  </si>
  <si>
    <t>3V573204766F/02</t>
  </si>
  <si>
    <t>2V562002654F/00</t>
  </si>
  <si>
    <t>2VH40408282F/00</t>
  </si>
  <si>
    <t>4VM55690675F/00</t>
  </si>
  <si>
    <t>2VH44108441F/00</t>
  </si>
  <si>
    <t>4VM73590675F/00</t>
  </si>
  <si>
    <t>ASTM A182 F91</t>
  </si>
  <si>
    <t>2VSFJM12099F/00</t>
  </si>
  <si>
    <t>ASTM A105</t>
  </si>
  <si>
    <t>3VSFLA35160F/00</t>
  </si>
  <si>
    <t>Package No</t>
  </si>
  <si>
    <t>Package No-1</t>
  </si>
  <si>
    <t>Package No-2</t>
  </si>
  <si>
    <t>Package No-3</t>
  </si>
  <si>
    <t>Package No-4</t>
  </si>
  <si>
    <t>Package No-5</t>
  </si>
  <si>
    <t>Package No-6</t>
  </si>
  <si>
    <t>Package No-7</t>
  </si>
  <si>
    <t>Package No-8</t>
  </si>
  <si>
    <t>Package No-9</t>
  </si>
  <si>
    <t>Package No-10</t>
  </si>
  <si>
    <t>Package No-11</t>
  </si>
  <si>
    <t>Package No-12</t>
  </si>
  <si>
    <t>Package No-13</t>
  </si>
  <si>
    <t>Package No-14</t>
  </si>
  <si>
    <t>Package No-15</t>
  </si>
  <si>
    <t>Package No-16</t>
  </si>
  <si>
    <t>Package No-17</t>
  </si>
  <si>
    <t>Package No-18</t>
  </si>
  <si>
    <t>Tender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</si>
</sst>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3" xfId="0" applyFont="1" applyFill="1" applyBorder="1" applyAlignment="1">
      <alignment vertical="top"/>
    </xf>
    <xf numFmtId="1" fontId="1" fillId="0" borderId="3" xfId="0" applyNumberFormat="1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0" fontId="0" fillId="0" borderId="0" xfId="0" applyAlignment="1">
      <alignment vertical="top"/>
    </xf>
    <xf numFmtId="49" fontId="0" fillId="0" borderId="1" xfId="0" applyNumberFormat="1" applyFill="1" applyBorder="1"/>
    <xf numFmtId="2" fontId="0" fillId="0" borderId="0" xfId="0" applyNumberFormat="1"/>
    <xf numFmtId="0" fontId="1" fillId="0" borderId="0" xfId="0" applyFont="1" applyAlignment="1">
      <alignment vertical="center"/>
    </xf>
    <xf numFmtId="0" fontId="0" fillId="0" borderId="1" xfId="0" applyNumberFormat="1" applyFill="1" applyBorder="1" applyAlignment="1">
      <alignment horizontal="right" vertical="top"/>
    </xf>
    <xf numFmtId="0" fontId="1" fillId="0" borderId="2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Fill="1" applyBorder="1" applyAlignment="1">
      <alignment vertical="top"/>
    </xf>
    <xf numFmtId="0" fontId="1" fillId="2" borderId="4" xfId="0" applyFont="1" applyFill="1" applyBorder="1" applyAlignment="1">
      <alignment vertical="center"/>
    </xf>
    <xf numFmtId="0" fontId="0" fillId="2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/>
    </xf>
    <xf numFmtId="49" fontId="0" fillId="2" borderId="1" xfId="0" applyNumberFormat="1" applyFill="1" applyBorder="1"/>
    <xf numFmtId="49" fontId="1" fillId="3" borderId="4" xfId="0" applyNumberFormat="1" applyFont="1" applyFill="1" applyBorder="1" applyAlignment="1">
      <alignment vertical="center"/>
    </xf>
    <xf numFmtId="49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164" fontId="1" fillId="3" borderId="1" xfId="1" applyNumberFormat="1" applyFont="1" applyFill="1" applyBorder="1" applyAlignment="1">
      <alignment vertical="top"/>
    </xf>
    <xf numFmtId="49" fontId="3" fillId="2" borderId="1" xfId="0" applyNumberFormat="1" applyFont="1" applyFill="1" applyBorder="1"/>
    <xf numFmtId="1" fontId="3" fillId="2" borderId="1" xfId="0" applyNumberFormat="1" applyFont="1" applyFill="1" applyBorder="1" applyAlignment="1">
      <alignment vertical="top"/>
    </xf>
    <xf numFmtId="2" fontId="1" fillId="0" borderId="5" xfId="0" applyNumberFormat="1" applyFont="1" applyFill="1" applyBorder="1" applyAlignment="1">
      <alignment horizontal="left" vertical="top"/>
    </xf>
    <xf numFmtId="2" fontId="0" fillId="0" borderId="6" xfId="0" applyNumberFormat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2" fontId="0" fillId="3" borderId="6" xfId="0" applyNumberFormat="1" applyFill="1" applyBorder="1" applyAlignment="1">
      <alignment vertical="top"/>
    </xf>
    <xf numFmtId="2" fontId="0" fillId="0" borderId="9" xfId="0" applyNumberFormat="1" applyBorder="1" applyAlignment="1">
      <alignment vertical="top"/>
    </xf>
    <xf numFmtId="0" fontId="1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61"/>
  <sheetViews>
    <sheetView tabSelected="1" workbookViewId="0">
      <selection activeCell="D59" sqref="D59"/>
    </sheetView>
  </sheetViews>
  <sheetFormatPr defaultRowHeight="15" x14ac:dyDescent="0.25"/>
  <cols>
    <col min="1" max="1" width="11.140625" style="9" bestFit="1" customWidth="1"/>
    <col min="2" max="2" width="5.140625" bestFit="1" customWidth="1"/>
    <col min="3" max="3" width="13.140625" bestFit="1" customWidth="1"/>
    <col min="4" max="4" width="24.42578125" bestFit="1" customWidth="1"/>
    <col min="5" max="5" width="14.28515625" bestFit="1" customWidth="1"/>
    <col min="6" max="6" width="7.5703125" bestFit="1" customWidth="1"/>
    <col min="7" max="7" width="17" bestFit="1" customWidth="1"/>
    <col min="8" max="8" width="12.42578125" bestFit="1" customWidth="1"/>
    <col min="9" max="9" width="10.85546875" bestFit="1" customWidth="1"/>
    <col min="10" max="10" width="7.42578125" style="8" customWidth="1"/>
  </cols>
  <sheetData>
    <row r="1" spans="1:10" s="3" customFormat="1" x14ac:dyDescent="0.25">
      <c r="A1" s="11" t="s">
        <v>136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7</v>
      </c>
      <c r="G1" s="1" t="s">
        <v>4</v>
      </c>
      <c r="H1" s="1" t="s">
        <v>6</v>
      </c>
      <c r="I1" s="2" t="s">
        <v>155</v>
      </c>
      <c r="J1" s="26" t="s">
        <v>0</v>
      </c>
    </row>
    <row r="2" spans="1:10" s="6" customFormat="1" x14ac:dyDescent="0.25">
      <c r="A2" s="31">
        <v>1</v>
      </c>
      <c r="B2" s="10">
        <v>10</v>
      </c>
      <c r="C2" s="7" t="s">
        <v>10</v>
      </c>
      <c r="D2" s="7" t="s">
        <v>11</v>
      </c>
      <c r="E2" s="4" t="s">
        <v>90</v>
      </c>
      <c r="F2" s="4" t="s">
        <v>8</v>
      </c>
      <c r="G2" s="4" t="s">
        <v>91</v>
      </c>
      <c r="H2" s="4" t="s">
        <v>9</v>
      </c>
      <c r="I2" s="5">
        <v>1500</v>
      </c>
      <c r="J2" s="27">
        <v>13</v>
      </c>
    </row>
    <row r="3" spans="1:10" s="6" customFormat="1" x14ac:dyDescent="0.25">
      <c r="A3" s="31"/>
      <c r="B3" s="10">
        <v>20</v>
      </c>
      <c r="C3" s="7" t="s">
        <v>12</v>
      </c>
      <c r="D3" s="7" t="s">
        <v>13</v>
      </c>
      <c r="E3" s="4" t="s">
        <v>90</v>
      </c>
      <c r="F3" s="4" t="s">
        <v>92</v>
      </c>
      <c r="G3" s="4" t="s">
        <v>93</v>
      </c>
      <c r="H3" s="4" t="s">
        <v>9</v>
      </c>
      <c r="I3" s="5">
        <v>2000</v>
      </c>
      <c r="J3" s="27">
        <v>2</v>
      </c>
    </row>
    <row r="4" spans="1:10" s="6" customFormat="1" x14ac:dyDescent="0.25">
      <c r="A4" s="31"/>
      <c r="B4" s="10">
        <v>30</v>
      </c>
      <c r="C4" s="7" t="s">
        <v>14</v>
      </c>
      <c r="D4" s="7" t="s">
        <v>15</v>
      </c>
      <c r="E4" s="4" t="s">
        <v>90</v>
      </c>
      <c r="F4" s="4" t="s">
        <v>92</v>
      </c>
      <c r="G4" s="4" t="s">
        <v>94</v>
      </c>
      <c r="H4" s="4" t="s">
        <v>9</v>
      </c>
      <c r="I4" s="5">
        <v>1000</v>
      </c>
      <c r="J4" s="27">
        <v>12</v>
      </c>
    </row>
    <row r="5" spans="1:10" s="6" customFormat="1" ht="15.75" x14ac:dyDescent="0.25">
      <c r="A5" s="16"/>
      <c r="B5" s="17"/>
      <c r="C5" s="19"/>
      <c r="D5" s="24" t="s">
        <v>137</v>
      </c>
      <c r="E5" s="18"/>
      <c r="F5" s="18"/>
      <c r="G5" s="18"/>
      <c r="H5" s="18"/>
      <c r="I5" s="25">
        <f>SUM(I2:I4)</f>
        <v>4500</v>
      </c>
      <c r="J5" s="28"/>
    </row>
    <row r="6" spans="1:10" s="6" customFormat="1" x14ac:dyDescent="0.25">
      <c r="A6" s="31">
        <v>2</v>
      </c>
      <c r="B6" s="10">
        <v>40</v>
      </c>
      <c r="C6" s="7" t="s">
        <v>16</v>
      </c>
      <c r="D6" s="7" t="s">
        <v>17</v>
      </c>
      <c r="E6" s="4" t="s">
        <v>95</v>
      </c>
      <c r="F6" s="4" t="s">
        <v>8</v>
      </c>
      <c r="G6" s="4" t="s">
        <v>96</v>
      </c>
      <c r="H6" s="4" t="s">
        <v>9</v>
      </c>
      <c r="I6" s="5">
        <v>1000</v>
      </c>
      <c r="J6" s="27">
        <v>13</v>
      </c>
    </row>
    <row r="7" spans="1:10" s="6" customFormat="1" x14ac:dyDescent="0.25">
      <c r="A7" s="31"/>
      <c r="B7" s="10">
        <v>50</v>
      </c>
      <c r="C7" s="7" t="s">
        <v>18</v>
      </c>
      <c r="D7" s="7" t="s">
        <v>19</v>
      </c>
      <c r="E7" s="4" t="s">
        <v>95</v>
      </c>
      <c r="F7" s="4" t="s">
        <v>92</v>
      </c>
      <c r="G7" s="4" t="s">
        <v>97</v>
      </c>
      <c r="H7" s="4" t="s">
        <v>9</v>
      </c>
      <c r="I7" s="5">
        <v>1000</v>
      </c>
      <c r="J7" s="27">
        <v>12</v>
      </c>
    </row>
    <row r="8" spans="1:10" s="6" customFormat="1" ht="15.75" x14ac:dyDescent="0.25">
      <c r="A8" s="16"/>
      <c r="B8" s="17"/>
      <c r="C8" s="19"/>
      <c r="D8" s="24" t="s">
        <v>138</v>
      </c>
      <c r="E8" s="18"/>
      <c r="F8" s="18"/>
      <c r="G8" s="18"/>
      <c r="H8" s="18"/>
      <c r="I8" s="25">
        <f>SUM(I6:I7)</f>
        <v>2000</v>
      </c>
      <c r="J8" s="28"/>
    </row>
    <row r="9" spans="1:10" s="6" customFormat="1" x14ac:dyDescent="0.25">
      <c r="A9" s="31">
        <v>3</v>
      </c>
      <c r="B9" s="10">
        <v>60</v>
      </c>
      <c r="C9" s="7" t="s">
        <v>20</v>
      </c>
      <c r="D9" s="7" t="s">
        <v>21</v>
      </c>
      <c r="E9" s="4" t="s">
        <v>90</v>
      </c>
      <c r="F9" s="4" t="s">
        <v>8</v>
      </c>
      <c r="G9" s="4" t="s">
        <v>98</v>
      </c>
      <c r="H9" s="4" t="s">
        <v>9</v>
      </c>
      <c r="I9" s="5">
        <v>200</v>
      </c>
      <c r="J9" s="27">
        <v>13.3</v>
      </c>
    </row>
    <row r="10" spans="1:10" s="6" customFormat="1" x14ac:dyDescent="0.25">
      <c r="A10" s="31"/>
      <c r="B10" s="10">
        <v>70</v>
      </c>
      <c r="C10" s="7" t="s">
        <v>22</v>
      </c>
      <c r="D10" s="7" t="s">
        <v>23</v>
      </c>
      <c r="E10" s="4" t="s">
        <v>90</v>
      </c>
      <c r="F10" s="4" t="s">
        <v>92</v>
      </c>
      <c r="G10" s="4" t="s">
        <v>99</v>
      </c>
      <c r="H10" s="4" t="s">
        <v>9</v>
      </c>
      <c r="I10" s="5">
        <v>200</v>
      </c>
      <c r="J10" s="27">
        <v>1.1000000000000001</v>
      </c>
    </row>
    <row r="11" spans="1:10" s="6" customFormat="1" x14ac:dyDescent="0.25">
      <c r="A11" s="31"/>
      <c r="B11" s="10">
        <v>80</v>
      </c>
      <c r="C11" s="7" t="s">
        <v>24</v>
      </c>
      <c r="D11" s="7" t="s">
        <v>25</v>
      </c>
      <c r="E11" s="4" t="s">
        <v>90</v>
      </c>
      <c r="F11" s="4" t="s">
        <v>92</v>
      </c>
      <c r="G11" s="4" t="s">
        <v>100</v>
      </c>
      <c r="H11" s="4" t="s">
        <v>9</v>
      </c>
      <c r="I11" s="5">
        <v>400</v>
      </c>
      <c r="J11" s="27">
        <v>8.6999999999999993</v>
      </c>
    </row>
    <row r="12" spans="1:10" s="6" customFormat="1" ht="15.75" x14ac:dyDescent="0.25">
      <c r="A12" s="16"/>
      <c r="B12" s="17"/>
      <c r="C12" s="19"/>
      <c r="D12" s="24" t="s">
        <v>139</v>
      </c>
      <c r="E12" s="18"/>
      <c r="F12" s="18"/>
      <c r="G12" s="18"/>
      <c r="H12" s="18"/>
      <c r="I12" s="25">
        <f>SUM(I9:I11)</f>
        <v>800</v>
      </c>
      <c r="J12" s="28"/>
    </row>
    <row r="13" spans="1:10" s="6" customFormat="1" x14ac:dyDescent="0.25">
      <c r="A13" s="31">
        <v>4</v>
      </c>
      <c r="B13" s="10">
        <v>90</v>
      </c>
      <c r="C13" s="7" t="s">
        <v>26</v>
      </c>
      <c r="D13" s="7" t="s">
        <v>27</v>
      </c>
      <c r="E13" s="4" t="s">
        <v>90</v>
      </c>
      <c r="F13" s="4" t="s">
        <v>8</v>
      </c>
      <c r="G13" s="4" t="s">
        <v>101</v>
      </c>
      <c r="H13" s="4" t="s">
        <v>9</v>
      </c>
      <c r="I13" s="5">
        <v>500</v>
      </c>
      <c r="J13" s="27">
        <v>5.7</v>
      </c>
    </row>
    <row r="14" spans="1:10" s="6" customFormat="1" x14ac:dyDescent="0.25">
      <c r="A14" s="31"/>
      <c r="B14" s="10">
        <v>100</v>
      </c>
      <c r="C14" s="7" t="s">
        <v>28</v>
      </c>
      <c r="D14" s="7" t="s">
        <v>29</v>
      </c>
      <c r="E14" s="4" t="s">
        <v>90</v>
      </c>
      <c r="F14" s="4" t="s">
        <v>92</v>
      </c>
      <c r="G14" s="4" t="s">
        <v>102</v>
      </c>
      <c r="H14" s="4" t="s">
        <v>9</v>
      </c>
      <c r="I14" s="5">
        <v>500</v>
      </c>
      <c r="J14" s="27">
        <v>0.21</v>
      </c>
    </row>
    <row r="15" spans="1:10" s="6" customFormat="1" ht="15.75" x14ac:dyDescent="0.25">
      <c r="A15" s="16"/>
      <c r="B15" s="17"/>
      <c r="C15" s="19"/>
      <c r="D15" s="24" t="s">
        <v>140</v>
      </c>
      <c r="E15" s="18"/>
      <c r="F15" s="18"/>
      <c r="G15" s="18"/>
      <c r="H15" s="18"/>
      <c r="I15" s="25">
        <f>SUM(I13:I14)</f>
        <v>1000</v>
      </c>
      <c r="J15" s="28"/>
    </row>
    <row r="16" spans="1:10" s="6" customFormat="1" x14ac:dyDescent="0.25">
      <c r="A16" s="31">
        <v>5</v>
      </c>
      <c r="B16" s="10">
        <v>110</v>
      </c>
      <c r="C16" s="7" t="s">
        <v>30</v>
      </c>
      <c r="D16" s="7" t="s">
        <v>31</v>
      </c>
      <c r="E16" s="4" t="s">
        <v>90</v>
      </c>
      <c r="F16" s="4" t="s">
        <v>8</v>
      </c>
      <c r="G16" s="4" t="s">
        <v>103</v>
      </c>
      <c r="H16" s="4" t="s">
        <v>9</v>
      </c>
      <c r="I16" s="5">
        <v>1500</v>
      </c>
      <c r="J16" s="27">
        <v>12.3</v>
      </c>
    </row>
    <row r="17" spans="1:10" s="6" customFormat="1" x14ac:dyDescent="0.25">
      <c r="A17" s="31"/>
      <c r="B17" s="10">
        <v>120</v>
      </c>
      <c r="C17" s="7" t="s">
        <v>32</v>
      </c>
      <c r="D17" s="7" t="s">
        <v>33</v>
      </c>
      <c r="E17" s="4" t="s">
        <v>90</v>
      </c>
      <c r="F17" s="4" t="s">
        <v>92</v>
      </c>
      <c r="G17" s="4" t="s">
        <v>104</v>
      </c>
      <c r="H17" s="4" t="s">
        <v>9</v>
      </c>
      <c r="I17" s="5">
        <v>1500</v>
      </c>
      <c r="J17" s="27">
        <v>0.3</v>
      </c>
    </row>
    <row r="18" spans="1:10" s="6" customFormat="1" x14ac:dyDescent="0.25">
      <c r="A18" s="31"/>
      <c r="B18" s="10">
        <v>130</v>
      </c>
      <c r="C18" s="7" t="s">
        <v>34</v>
      </c>
      <c r="D18" s="7" t="s">
        <v>35</v>
      </c>
      <c r="E18" s="4" t="s">
        <v>90</v>
      </c>
      <c r="F18" s="4" t="s">
        <v>92</v>
      </c>
      <c r="G18" s="4" t="s">
        <v>105</v>
      </c>
      <c r="H18" s="4" t="s">
        <v>9</v>
      </c>
      <c r="I18" s="5">
        <v>1500</v>
      </c>
      <c r="J18" s="27">
        <v>4</v>
      </c>
    </row>
    <row r="19" spans="1:10" s="6" customFormat="1" ht="15.75" x14ac:dyDescent="0.25">
      <c r="A19" s="16"/>
      <c r="B19" s="17"/>
      <c r="C19" s="19"/>
      <c r="D19" s="24" t="s">
        <v>141</v>
      </c>
      <c r="E19" s="18"/>
      <c r="F19" s="18"/>
      <c r="G19" s="18"/>
      <c r="H19" s="18"/>
      <c r="I19" s="25">
        <f>SUM(I16:I18)</f>
        <v>4500</v>
      </c>
      <c r="J19" s="28"/>
    </row>
    <row r="20" spans="1:10" s="6" customFormat="1" x14ac:dyDescent="0.25">
      <c r="A20" s="31">
        <v>6</v>
      </c>
      <c r="B20" s="10">
        <v>140</v>
      </c>
      <c r="C20" s="7" t="s">
        <v>36</v>
      </c>
      <c r="D20" s="7" t="s">
        <v>37</v>
      </c>
      <c r="E20" s="4" t="s">
        <v>90</v>
      </c>
      <c r="F20" s="4" t="s">
        <v>8</v>
      </c>
      <c r="G20" s="4" t="s">
        <v>106</v>
      </c>
      <c r="H20" s="4" t="s">
        <v>9</v>
      </c>
      <c r="I20" s="5">
        <v>5000</v>
      </c>
      <c r="J20" s="27">
        <v>1.0900000000000001</v>
      </c>
    </row>
    <row r="21" spans="1:10" s="6" customFormat="1" x14ac:dyDescent="0.25">
      <c r="A21" s="31"/>
      <c r="B21" s="10">
        <v>150</v>
      </c>
      <c r="C21" s="7" t="s">
        <v>38</v>
      </c>
      <c r="D21" s="7" t="s">
        <v>39</v>
      </c>
      <c r="E21" s="4" t="s">
        <v>90</v>
      </c>
      <c r="F21" s="4" t="s">
        <v>92</v>
      </c>
      <c r="G21" s="4" t="s">
        <v>107</v>
      </c>
      <c r="H21" s="4" t="s">
        <v>9</v>
      </c>
      <c r="I21" s="5">
        <v>5000</v>
      </c>
      <c r="J21" s="27">
        <v>0.06</v>
      </c>
    </row>
    <row r="22" spans="1:10" s="6" customFormat="1" ht="15.75" x14ac:dyDescent="0.25">
      <c r="A22" s="16"/>
      <c r="B22" s="17"/>
      <c r="C22" s="19"/>
      <c r="D22" s="24" t="s">
        <v>142</v>
      </c>
      <c r="E22" s="18"/>
      <c r="F22" s="18"/>
      <c r="G22" s="18"/>
      <c r="H22" s="18"/>
      <c r="I22" s="25">
        <f>SUM(I20:I21)</f>
        <v>10000</v>
      </c>
      <c r="J22" s="28"/>
    </row>
    <row r="23" spans="1:10" s="6" customFormat="1" x14ac:dyDescent="0.25">
      <c r="A23" s="31">
        <v>7</v>
      </c>
      <c r="B23" s="10">
        <v>160</v>
      </c>
      <c r="C23" s="7" t="s">
        <v>40</v>
      </c>
      <c r="D23" s="7" t="s">
        <v>41</v>
      </c>
      <c r="E23" s="4" t="s">
        <v>90</v>
      </c>
      <c r="F23" s="4" t="s">
        <v>8</v>
      </c>
      <c r="G23" s="4" t="s">
        <v>108</v>
      </c>
      <c r="H23" s="4" t="s">
        <v>9</v>
      </c>
      <c r="I23" s="5">
        <v>2500</v>
      </c>
      <c r="J23" s="27">
        <v>1.3</v>
      </c>
    </row>
    <row r="24" spans="1:10" s="6" customFormat="1" x14ac:dyDescent="0.25">
      <c r="A24" s="31"/>
      <c r="B24" s="10">
        <v>170</v>
      </c>
      <c r="C24" s="7" t="s">
        <v>42</v>
      </c>
      <c r="D24" s="7" t="s">
        <v>43</v>
      </c>
      <c r="E24" s="4" t="s">
        <v>90</v>
      </c>
      <c r="F24" s="4" t="s">
        <v>92</v>
      </c>
      <c r="G24" s="4" t="s">
        <v>109</v>
      </c>
      <c r="H24" s="4" t="s">
        <v>9</v>
      </c>
      <c r="I24" s="5">
        <v>5000</v>
      </c>
      <c r="J24" s="27">
        <v>0.72</v>
      </c>
    </row>
    <row r="25" spans="1:10" s="6" customFormat="1" ht="15.75" x14ac:dyDescent="0.25">
      <c r="A25" s="16"/>
      <c r="B25" s="17"/>
      <c r="C25" s="19"/>
      <c r="D25" s="24" t="s">
        <v>143</v>
      </c>
      <c r="E25" s="18"/>
      <c r="F25" s="18"/>
      <c r="G25" s="18"/>
      <c r="H25" s="18"/>
      <c r="I25" s="25">
        <f>SUM(I23:I24)</f>
        <v>7500</v>
      </c>
      <c r="J25" s="28"/>
    </row>
    <row r="26" spans="1:10" s="6" customFormat="1" x14ac:dyDescent="0.25">
      <c r="A26" s="31">
        <v>8</v>
      </c>
      <c r="B26" s="10">
        <v>180</v>
      </c>
      <c r="C26" s="7" t="s">
        <v>44</v>
      </c>
      <c r="D26" s="7" t="s">
        <v>45</v>
      </c>
      <c r="E26" s="4" t="s">
        <v>90</v>
      </c>
      <c r="F26" s="4" t="s">
        <v>8</v>
      </c>
      <c r="G26" s="4" t="s">
        <v>110</v>
      </c>
      <c r="H26" s="4" t="s">
        <v>9</v>
      </c>
      <c r="I26" s="5">
        <v>6000</v>
      </c>
      <c r="J26" s="27">
        <v>3</v>
      </c>
    </row>
    <row r="27" spans="1:10" s="6" customFormat="1" x14ac:dyDescent="0.25">
      <c r="A27" s="31"/>
      <c r="B27" s="10">
        <v>190</v>
      </c>
      <c r="C27" s="7" t="s">
        <v>46</v>
      </c>
      <c r="D27" s="7" t="s">
        <v>47</v>
      </c>
      <c r="E27" s="4" t="s">
        <v>90</v>
      </c>
      <c r="F27" s="4" t="s">
        <v>92</v>
      </c>
      <c r="G27" s="4" t="s">
        <v>111</v>
      </c>
      <c r="H27" s="4" t="s">
        <v>9</v>
      </c>
      <c r="I27" s="5">
        <v>6000</v>
      </c>
      <c r="J27" s="27">
        <v>0.19</v>
      </c>
    </row>
    <row r="28" spans="1:10" s="6" customFormat="1" x14ac:dyDescent="0.25">
      <c r="A28" s="31"/>
      <c r="B28" s="10">
        <v>200</v>
      </c>
      <c r="C28" s="7" t="s">
        <v>48</v>
      </c>
      <c r="D28" s="7" t="s">
        <v>49</v>
      </c>
      <c r="E28" s="4" t="s">
        <v>90</v>
      </c>
      <c r="F28" s="4" t="s">
        <v>92</v>
      </c>
      <c r="G28" s="4" t="s">
        <v>112</v>
      </c>
      <c r="H28" s="4" t="s">
        <v>9</v>
      </c>
      <c r="I28" s="5">
        <v>6000</v>
      </c>
      <c r="J28" s="27">
        <v>1.35</v>
      </c>
    </row>
    <row r="29" spans="1:10" s="6" customFormat="1" ht="15.75" x14ac:dyDescent="0.25">
      <c r="A29" s="16"/>
      <c r="B29" s="17"/>
      <c r="C29" s="19"/>
      <c r="D29" s="24" t="s">
        <v>144</v>
      </c>
      <c r="E29" s="18"/>
      <c r="F29" s="18"/>
      <c r="G29" s="18"/>
      <c r="H29" s="18"/>
      <c r="I29" s="25">
        <f>SUM(I26:I28)</f>
        <v>18000</v>
      </c>
      <c r="J29" s="28"/>
    </row>
    <row r="30" spans="1:10" s="6" customFormat="1" x14ac:dyDescent="0.25">
      <c r="A30" s="31">
        <v>9</v>
      </c>
      <c r="B30" s="10">
        <v>210</v>
      </c>
      <c r="C30" s="7" t="s">
        <v>50</v>
      </c>
      <c r="D30" s="7" t="s">
        <v>51</v>
      </c>
      <c r="E30" s="4" t="s">
        <v>90</v>
      </c>
      <c r="F30" s="4" t="s">
        <v>8</v>
      </c>
      <c r="G30" s="4" t="s">
        <v>113</v>
      </c>
      <c r="H30" s="4" t="s">
        <v>9</v>
      </c>
      <c r="I30" s="5">
        <v>400</v>
      </c>
      <c r="J30" s="27">
        <v>6.2</v>
      </c>
    </row>
    <row r="31" spans="1:10" s="6" customFormat="1" x14ac:dyDescent="0.25">
      <c r="A31" s="31"/>
      <c r="B31" s="10">
        <v>220</v>
      </c>
      <c r="C31" s="7" t="s">
        <v>52</v>
      </c>
      <c r="D31" s="7" t="s">
        <v>53</v>
      </c>
      <c r="E31" s="4" t="s">
        <v>90</v>
      </c>
      <c r="F31" s="4" t="s">
        <v>92</v>
      </c>
      <c r="G31" s="4" t="s">
        <v>114</v>
      </c>
      <c r="H31" s="4" t="s">
        <v>9</v>
      </c>
      <c r="I31" s="5">
        <v>400</v>
      </c>
      <c r="J31" s="27">
        <v>1.9</v>
      </c>
    </row>
    <row r="32" spans="1:10" s="6" customFormat="1" ht="15.75" x14ac:dyDescent="0.25">
      <c r="A32" s="16"/>
      <c r="B32" s="17"/>
      <c r="C32" s="19"/>
      <c r="D32" s="24" t="s">
        <v>145</v>
      </c>
      <c r="E32" s="18"/>
      <c r="F32" s="18"/>
      <c r="G32" s="18"/>
      <c r="H32" s="18"/>
      <c r="I32" s="25">
        <f>SUM(I30:I31)</f>
        <v>800</v>
      </c>
      <c r="J32" s="28"/>
    </row>
    <row r="33" spans="1:10" s="6" customFormat="1" x14ac:dyDescent="0.25">
      <c r="A33" s="31">
        <v>10</v>
      </c>
      <c r="B33" s="10">
        <v>230</v>
      </c>
      <c r="C33" s="7" t="s">
        <v>54</v>
      </c>
      <c r="D33" s="7" t="s">
        <v>55</v>
      </c>
      <c r="E33" s="4" t="s">
        <v>90</v>
      </c>
      <c r="F33" s="4" t="s">
        <v>8</v>
      </c>
      <c r="G33" s="4" t="s">
        <v>115</v>
      </c>
      <c r="H33" s="4" t="s">
        <v>9</v>
      </c>
      <c r="I33" s="5">
        <v>500</v>
      </c>
      <c r="J33" s="27">
        <v>8.56</v>
      </c>
    </row>
    <row r="34" spans="1:10" s="6" customFormat="1" x14ac:dyDescent="0.25">
      <c r="A34" s="31"/>
      <c r="B34" s="10">
        <v>240</v>
      </c>
      <c r="C34" s="7" t="s">
        <v>56</v>
      </c>
      <c r="D34" s="7" t="s">
        <v>57</v>
      </c>
      <c r="E34" s="4" t="s">
        <v>90</v>
      </c>
      <c r="F34" s="4" t="s">
        <v>92</v>
      </c>
      <c r="G34" s="4" t="s">
        <v>116</v>
      </c>
      <c r="H34" s="4" t="s">
        <v>9</v>
      </c>
      <c r="I34" s="5">
        <v>500</v>
      </c>
      <c r="J34" s="27">
        <v>2.2000000000000002</v>
      </c>
    </row>
    <row r="35" spans="1:10" s="6" customFormat="1" ht="15.75" x14ac:dyDescent="0.25">
      <c r="A35" s="16"/>
      <c r="B35" s="17"/>
      <c r="C35" s="19"/>
      <c r="D35" s="24" t="s">
        <v>146</v>
      </c>
      <c r="E35" s="18"/>
      <c r="F35" s="18"/>
      <c r="G35" s="18"/>
      <c r="H35" s="18"/>
      <c r="I35" s="25">
        <f>SUM(I33:I34)</f>
        <v>1000</v>
      </c>
      <c r="J35" s="28"/>
    </row>
    <row r="36" spans="1:10" s="6" customFormat="1" x14ac:dyDescent="0.25">
      <c r="A36" s="31">
        <v>11</v>
      </c>
      <c r="B36" s="10">
        <v>250</v>
      </c>
      <c r="C36" s="7" t="s">
        <v>58</v>
      </c>
      <c r="D36" s="7" t="s">
        <v>59</v>
      </c>
      <c r="E36" s="4" t="s">
        <v>117</v>
      </c>
      <c r="F36" s="4" t="s">
        <v>8</v>
      </c>
      <c r="G36" s="4" t="s">
        <v>118</v>
      </c>
      <c r="H36" s="4" t="s">
        <v>9</v>
      </c>
      <c r="I36" s="5">
        <v>1000</v>
      </c>
      <c r="J36" s="27">
        <v>1.0900000000000001</v>
      </c>
    </row>
    <row r="37" spans="1:10" s="6" customFormat="1" x14ac:dyDescent="0.25">
      <c r="A37" s="31"/>
      <c r="B37" s="10">
        <v>260</v>
      </c>
      <c r="C37" s="7" t="s">
        <v>60</v>
      </c>
      <c r="D37" s="7" t="s">
        <v>61</v>
      </c>
      <c r="E37" s="4" t="s">
        <v>117</v>
      </c>
      <c r="F37" s="4" t="s">
        <v>92</v>
      </c>
      <c r="G37" s="4" t="s">
        <v>119</v>
      </c>
      <c r="H37" s="4" t="s">
        <v>9</v>
      </c>
      <c r="I37" s="5">
        <v>1000</v>
      </c>
      <c r="J37" s="27">
        <v>0.72</v>
      </c>
    </row>
    <row r="38" spans="1:10" s="6" customFormat="1" ht="15.75" x14ac:dyDescent="0.25">
      <c r="A38" s="16"/>
      <c r="B38" s="17"/>
      <c r="C38" s="19"/>
      <c r="D38" s="24" t="s">
        <v>147</v>
      </c>
      <c r="E38" s="18"/>
      <c r="F38" s="18"/>
      <c r="G38" s="18"/>
      <c r="H38" s="18"/>
      <c r="I38" s="25">
        <f>SUM(I36:I37)</f>
        <v>2000</v>
      </c>
      <c r="J38" s="28"/>
    </row>
    <row r="39" spans="1:10" s="6" customFormat="1" x14ac:dyDescent="0.25">
      <c r="A39" s="12">
        <v>12</v>
      </c>
      <c r="B39" s="10">
        <v>270</v>
      </c>
      <c r="C39" s="7" t="s">
        <v>62</v>
      </c>
      <c r="D39" s="7" t="s">
        <v>63</v>
      </c>
      <c r="E39" s="4" t="s">
        <v>117</v>
      </c>
      <c r="F39" s="4" t="s">
        <v>8</v>
      </c>
      <c r="G39" s="4" t="s">
        <v>120</v>
      </c>
      <c r="H39" s="4" t="s">
        <v>9</v>
      </c>
      <c r="I39" s="5">
        <v>1000</v>
      </c>
      <c r="J39" s="27">
        <v>1.3</v>
      </c>
    </row>
    <row r="40" spans="1:10" s="6" customFormat="1" ht="15.75" x14ac:dyDescent="0.25">
      <c r="A40" s="16"/>
      <c r="B40" s="17"/>
      <c r="C40" s="19"/>
      <c r="D40" s="24" t="s">
        <v>148</v>
      </c>
      <c r="E40" s="18"/>
      <c r="F40" s="18"/>
      <c r="G40" s="18"/>
      <c r="H40" s="18"/>
      <c r="I40" s="25">
        <f>SUM(I39)</f>
        <v>1000</v>
      </c>
      <c r="J40" s="28"/>
    </row>
    <row r="41" spans="1:10" s="6" customFormat="1" x14ac:dyDescent="0.25">
      <c r="A41" s="31">
        <v>13</v>
      </c>
      <c r="B41" s="10">
        <v>280</v>
      </c>
      <c r="C41" s="7" t="s">
        <v>64</v>
      </c>
      <c r="D41" s="7" t="s">
        <v>65</v>
      </c>
      <c r="E41" s="4" t="s">
        <v>117</v>
      </c>
      <c r="F41" s="4" t="s">
        <v>8</v>
      </c>
      <c r="G41" s="4" t="s">
        <v>121</v>
      </c>
      <c r="H41" s="4" t="s">
        <v>9</v>
      </c>
      <c r="I41" s="5">
        <v>500</v>
      </c>
      <c r="J41" s="27">
        <v>2.54</v>
      </c>
    </row>
    <row r="42" spans="1:10" s="6" customFormat="1" x14ac:dyDescent="0.25">
      <c r="A42" s="31"/>
      <c r="B42" s="10">
        <v>290</v>
      </c>
      <c r="C42" s="7" t="s">
        <v>66</v>
      </c>
      <c r="D42" s="7" t="s">
        <v>67</v>
      </c>
      <c r="E42" s="4" t="s">
        <v>117</v>
      </c>
      <c r="F42" s="4" t="s">
        <v>92</v>
      </c>
      <c r="G42" s="4" t="s">
        <v>122</v>
      </c>
      <c r="H42" s="4" t="s">
        <v>9</v>
      </c>
      <c r="I42" s="5">
        <v>500</v>
      </c>
      <c r="J42" s="27">
        <v>1.35</v>
      </c>
    </row>
    <row r="43" spans="1:10" s="6" customFormat="1" ht="15.75" x14ac:dyDescent="0.25">
      <c r="A43" s="16"/>
      <c r="B43" s="17"/>
      <c r="C43" s="19"/>
      <c r="D43" s="24" t="s">
        <v>149</v>
      </c>
      <c r="E43" s="18"/>
      <c r="F43" s="18"/>
      <c r="G43" s="18"/>
      <c r="H43" s="18"/>
      <c r="I43" s="25">
        <f>SUM(I41:I42)</f>
        <v>1000</v>
      </c>
      <c r="J43" s="28"/>
    </row>
    <row r="44" spans="1:10" s="6" customFormat="1" x14ac:dyDescent="0.25">
      <c r="A44" s="31">
        <v>14</v>
      </c>
      <c r="B44" s="10">
        <v>300</v>
      </c>
      <c r="C44" s="7" t="s">
        <v>68</v>
      </c>
      <c r="D44" s="7" t="s">
        <v>69</v>
      </c>
      <c r="E44" s="4" t="s">
        <v>117</v>
      </c>
      <c r="F44" s="4" t="s">
        <v>8</v>
      </c>
      <c r="G44" s="4" t="s">
        <v>123</v>
      </c>
      <c r="H44" s="4" t="s">
        <v>9</v>
      </c>
      <c r="I44" s="5">
        <v>100</v>
      </c>
      <c r="J44" s="27">
        <v>5.7</v>
      </c>
    </row>
    <row r="45" spans="1:10" s="6" customFormat="1" x14ac:dyDescent="0.25">
      <c r="A45" s="31"/>
      <c r="B45" s="10">
        <v>310</v>
      </c>
      <c r="C45" s="7" t="s">
        <v>70</v>
      </c>
      <c r="D45" s="7" t="s">
        <v>71</v>
      </c>
      <c r="E45" s="4" t="s">
        <v>117</v>
      </c>
      <c r="F45" s="4" t="s">
        <v>92</v>
      </c>
      <c r="G45" s="4" t="s">
        <v>124</v>
      </c>
      <c r="H45" s="4" t="s">
        <v>9</v>
      </c>
      <c r="I45" s="5">
        <v>100</v>
      </c>
      <c r="J45" s="27">
        <v>2.2000000000000002</v>
      </c>
    </row>
    <row r="46" spans="1:10" s="6" customFormat="1" ht="15.75" x14ac:dyDescent="0.25">
      <c r="A46" s="16"/>
      <c r="B46" s="17"/>
      <c r="C46" s="19"/>
      <c r="D46" s="24" t="s">
        <v>150</v>
      </c>
      <c r="E46" s="18"/>
      <c r="F46" s="18"/>
      <c r="G46" s="18"/>
      <c r="H46" s="18"/>
      <c r="I46" s="25">
        <f>SUM(I44:I45)</f>
        <v>200</v>
      </c>
      <c r="J46" s="28"/>
    </row>
    <row r="47" spans="1:10" s="6" customFormat="1" x14ac:dyDescent="0.25">
      <c r="A47" s="31">
        <v>15</v>
      </c>
      <c r="B47" s="10">
        <v>320</v>
      </c>
      <c r="C47" s="7" t="s">
        <v>72</v>
      </c>
      <c r="D47" s="7" t="s">
        <v>73</v>
      </c>
      <c r="E47" s="4" t="s">
        <v>90</v>
      </c>
      <c r="F47" s="4" t="s">
        <v>8</v>
      </c>
      <c r="G47" s="4" t="s">
        <v>125</v>
      </c>
      <c r="H47" s="4" t="s">
        <v>9</v>
      </c>
      <c r="I47" s="5">
        <v>100</v>
      </c>
      <c r="J47" s="27">
        <v>6.97</v>
      </c>
    </row>
    <row r="48" spans="1:10" s="6" customFormat="1" x14ac:dyDescent="0.25">
      <c r="A48" s="31"/>
      <c r="B48" s="10">
        <v>330</v>
      </c>
      <c r="C48" s="7" t="s">
        <v>74</v>
      </c>
      <c r="D48" s="7" t="s">
        <v>75</v>
      </c>
      <c r="E48" s="4" t="s">
        <v>90</v>
      </c>
      <c r="F48" s="4" t="s">
        <v>92</v>
      </c>
      <c r="G48" s="4" t="s">
        <v>126</v>
      </c>
      <c r="H48" s="4" t="s">
        <v>9</v>
      </c>
      <c r="I48" s="5">
        <v>4000</v>
      </c>
      <c r="J48" s="27">
        <v>0.4</v>
      </c>
    </row>
    <row r="49" spans="1:10" s="6" customFormat="1" x14ac:dyDescent="0.25">
      <c r="A49" s="31"/>
      <c r="B49" s="10">
        <v>340</v>
      </c>
      <c r="C49" s="7" t="s">
        <v>76</v>
      </c>
      <c r="D49" s="7" t="s">
        <v>77</v>
      </c>
      <c r="E49" s="4" t="s">
        <v>90</v>
      </c>
      <c r="F49" s="4" t="s">
        <v>92</v>
      </c>
      <c r="G49" s="4" t="s">
        <v>127</v>
      </c>
      <c r="H49" s="4" t="s">
        <v>9</v>
      </c>
      <c r="I49" s="5">
        <v>100</v>
      </c>
      <c r="J49" s="27">
        <v>2.89</v>
      </c>
    </row>
    <row r="50" spans="1:10" s="6" customFormat="1" ht="15.75" x14ac:dyDescent="0.25">
      <c r="A50" s="16"/>
      <c r="B50" s="17"/>
      <c r="C50" s="19"/>
      <c r="D50" s="24" t="s">
        <v>151</v>
      </c>
      <c r="E50" s="18"/>
      <c r="F50" s="18"/>
      <c r="G50" s="18"/>
      <c r="H50" s="18"/>
      <c r="I50" s="25">
        <f>SUM(I47:I49)</f>
        <v>4200</v>
      </c>
      <c r="J50" s="28"/>
    </row>
    <row r="51" spans="1:10" s="6" customFormat="1" x14ac:dyDescent="0.25">
      <c r="A51" s="31">
        <v>16</v>
      </c>
      <c r="B51" s="10">
        <v>350</v>
      </c>
      <c r="C51" s="7" t="s">
        <v>78</v>
      </c>
      <c r="D51" s="7" t="s">
        <v>79</v>
      </c>
      <c r="E51" s="4" t="s">
        <v>95</v>
      </c>
      <c r="F51" s="4" t="s">
        <v>8</v>
      </c>
      <c r="G51" s="4" t="s">
        <v>128</v>
      </c>
      <c r="H51" s="4" t="s">
        <v>9</v>
      </c>
      <c r="I51" s="5">
        <v>500</v>
      </c>
      <c r="J51" s="27">
        <v>13</v>
      </c>
    </row>
    <row r="52" spans="1:10" s="6" customFormat="1" x14ac:dyDescent="0.25">
      <c r="A52" s="31"/>
      <c r="B52" s="10">
        <v>360</v>
      </c>
      <c r="C52" s="7" t="s">
        <v>80</v>
      </c>
      <c r="D52" s="7" t="s">
        <v>81</v>
      </c>
      <c r="E52" s="4" t="s">
        <v>95</v>
      </c>
      <c r="F52" s="4" t="s">
        <v>92</v>
      </c>
      <c r="G52" s="4" t="s">
        <v>129</v>
      </c>
      <c r="H52" s="4" t="s">
        <v>9</v>
      </c>
      <c r="I52" s="5">
        <v>1000</v>
      </c>
      <c r="J52" s="27">
        <v>12</v>
      </c>
    </row>
    <row r="53" spans="1:10" s="6" customFormat="1" ht="15.75" x14ac:dyDescent="0.25">
      <c r="A53" s="16"/>
      <c r="B53" s="17"/>
      <c r="C53" s="19"/>
      <c r="D53" s="24" t="s">
        <v>152</v>
      </c>
      <c r="E53" s="18"/>
      <c r="F53" s="18"/>
      <c r="G53" s="18"/>
      <c r="H53" s="18"/>
      <c r="I53" s="25">
        <f>SUM(I51:I52)</f>
        <v>1500</v>
      </c>
      <c r="J53" s="28"/>
    </row>
    <row r="54" spans="1:10" s="6" customFormat="1" x14ac:dyDescent="0.25">
      <c r="A54" s="31">
        <v>17</v>
      </c>
      <c r="B54" s="10">
        <v>370</v>
      </c>
      <c r="C54" s="7" t="s">
        <v>82</v>
      </c>
      <c r="D54" s="7" t="s">
        <v>83</v>
      </c>
      <c r="E54" s="4" t="s">
        <v>90</v>
      </c>
      <c r="F54" s="4" t="s">
        <v>8</v>
      </c>
      <c r="G54" s="4" t="s">
        <v>130</v>
      </c>
      <c r="H54" s="4" t="s">
        <v>9</v>
      </c>
      <c r="I54" s="5">
        <v>500</v>
      </c>
      <c r="J54" s="27">
        <v>13</v>
      </c>
    </row>
    <row r="55" spans="1:10" s="6" customFormat="1" x14ac:dyDescent="0.25">
      <c r="A55" s="31"/>
      <c r="B55" s="10">
        <v>380</v>
      </c>
      <c r="C55" s="7" t="s">
        <v>84</v>
      </c>
      <c r="D55" s="7" t="s">
        <v>85</v>
      </c>
      <c r="E55" s="4" t="s">
        <v>90</v>
      </c>
      <c r="F55" s="4" t="s">
        <v>92</v>
      </c>
      <c r="G55" s="4" t="s">
        <v>131</v>
      </c>
      <c r="H55" s="4" t="s">
        <v>9</v>
      </c>
      <c r="I55" s="5">
        <v>500</v>
      </c>
      <c r="J55" s="27">
        <v>12</v>
      </c>
    </row>
    <row r="56" spans="1:10" s="6" customFormat="1" ht="15.75" x14ac:dyDescent="0.25">
      <c r="A56" s="16"/>
      <c r="B56" s="17"/>
      <c r="C56" s="19"/>
      <c r="D56" s="24" t="s">
        <v>153</v>
      </c>
      <c r="E56" s="18"/>
      <c r="F56" s="18"/>
      <c r="G56" s="18"/>
      <c r="H56" s="18"/>
      <c r="I56" s="25">
        <f>SUM(I54:I55)</f>
        <v>1000</v>
      </c>
      <c r="J56" s="28"/>
    </row>
    <row r="57" spans="1:10" s="6" customFormat="1" x14ac:dyDescent="0.25">
      <c r="A57" s="31">
        <v>18</v>
      </c>
      <c r="B57" s="10">
        <v>390</v>
      </c>
      <c r="C57" s="7" t="s">
        <v>86</v>
      </c>
      <c r="D57" s="7" t="s">
        <v>87</v>
      </c>
      <c r="E57" s="4" t="s">
        <v>132</v>
      </c>
      <c r="F57" s="4" t="s">
        <v>8</v>
      </c>
      <c r="G57" s="4" t="s">
        <v>133</v>
      </c>
      <c r="H57" s="4" t="s">
        <v>9</v>
      </c>
      <c r="I57" s="5">
        <v>500</v>
      </c>
      <c r="J57" s="27">
        <v>4.5</v>
      </c>
    </row>
    <row r="58" spans="1:10" s="6" customFormat="1" x14ac:dyDescent="0.25">
      <c r="A58" s="31"/>
      <c r="B58" s="10">
        <v>400</v>
      </c>
      <c r="C58" s="7" t="s">
        <v>88</v>
      </c>
      <c r="D58" s="7" t="s">
        <v>89</v>
      </c>
      <c r="E58" s="4" t="s">
        <v>134</v>
      </c>
      <c r="F58" s="4" t="s">
        <v>92</v>
      </c>
      <c r="G58" s="4" t="s">
        <v>135</v>
      </c>
      <c r="H58" s="4" t="s">
        <v>9</v>
      </c>
      <c r="I58" s="5">
        <v>2000</v>
      </c>
      <c r="J58" s="27">
        <v>1.1000000000000001</v>
      </c>
    </row>
    <row r="59" spans="1:10" s="6" customFormat="1" ht="15.75" x14ac:dyDescent="0.25">
      <c r="A59" s="16"/>
      <c r="B59" s="17"/>
      <c r="C59" s="19"/>
      <c r="D59" s="24" t="s">
        <v>154</v>
      </c>
      <c r="E59" s="18"/>
      <c r="F59" s="18"/>
      <c r="G59" s="18"/>
      <c r="H59" s="18"/>
      <c r="I59" s="25">
        <f>SUM(I57:I58)</f>
        <v>2500</v>
      </c>
      <c r="J59" s="28"/>
    </row>
    <row r="60" spans="1:10" s="6" customFormat="1" x14ac:dyDescent="0.25">
      <c r="A60" s="20"/>
      <c r="B60" s="21"/>
      <c r="C60" s="21"/>
      <c r="D60" s="21"/>
      <c r="E60" s="21"/>
      <c r="F60" s="22"/>
      <c r="G60" s="21"/>
      <c r="H60" s="21"/>
      <c r="I60" s="23">
        <f>I59+I56+I53+I50+I46+I43+I40+I38+I35+I32+I29+I25+I22+I19+I15+I12+I8+I5</f>
        <v>63500</v>
      </c>
      <c r="J60" s="29"/>
    </row>
    <row r="61" spans="1:10" s="6" customFormat="1" ht="15.75" thickBot="1" x14ac:dyDescent="0.3">
      <c r="A61" s="13"/>
      <c r="B61" s="14"/>
      <c r="C61" s="15"/>
      <c r="D61" s="15"/>
      <c r="E61" s="14"/>
      <c r="F61" s="14"/>
      <c r="G61" s="14"/>
      <c r="H61" s="14"/>
      <c r="I61" s="14"/>
      <c r="J61" s="30"/>
    </row>
  </sheetData>
  <sheetProtection algorithmName="SHA-512" hashValue="EZqte3v70nER+ONZmRRo5Ay7HtgDglqEVwRFUjFQW0BHRHpgjVMlNBVQSq6KtNzs2g0snyk0mYmGh2qDy6mIXA==" saltValue="9it24OW/KBPXWXRb1TBkCg==" spinCount="100000" sheet="1" objects="1" scenarios="1"/>
  <sortState ref="C2:H14">
    <sortCondition ref="E2:E14"/>
    <sortCondition ref="D2:D14"/>
  </sortState>
  <mergeCells count="17">
    <mergeCell ref="A41:A42"/>
    <mergeCell ref="A2:A4"/>
    <mergeCell ref="A6:A7"/>
    <mergeCell ref="A9:A11"/>
    <mergeCell ref="A13:A14"/>
    <mergeCell ref="A16:A18"/>
    <mergeCell ref="A20:A21"/>
    <mergeCell ref="A23:A24"/>
    <mergeCell ref="A26:A28"/>
    <mergeCell ref="A30:A31"/>
    <mergeCell ref="A33:A34"/>
    <mergeCell ref="A36:A37"/>
    <mergeCell ref="A44:A45"/>
    <mergeCell ref="A47:A49"/>
    <mergeCell ref="A51:A52"/>
    <mergeCell ref="A54:A55"/>
    <mergeCell ref="A57:A58"/>
  </mergeCells>
  <conditionalFormatting sqref="C2:C59">
    <cfRule type="duplicateValues" dxfId="0" priority="14"/>
  </conditionalFormatting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Enquiry Annexure</vt:lpstr>
      <vt:lpstr>DATA3</vt:lpstr>
      <vt:lpstr>DATA4</vt:lpstr>
      <vt:lpstr>DATA5</vt:lpstr>
      <vt:lpstr>DATA6</vt:lpstr>
      <vt:lpstr>DATA9</vt:lpstr>
      <vt:lpstr>TEST0</vt:lpstr>
      <vt:lpstr>TESTHKEY</vt:lpstr>
      <vt:lpstr>TESTKEYS</vt:lpstr>
      <vt:lpstr>TESTVKEY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I</dc:creator>
  <cp:lastModifiedBy>Vivek I</cp:lastModifiedBy>
  <cp:lastPrinted>2018-07-13T06:48:24Z</cp:lastPrinted>
  <dcterms:created xsi:type="dcterms:W3CDTF">2018-07-07T07:02:44Z</dcterms:created>
  <dcterms:modified xsi:type="dcterms:W3CDTF">2019-05-31T09:11:49Z</dcterms:modified>
</cp:coreProperties>
</file>